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720" windowHeight="12540"/>
  </bookViews>
  <sheets>
    <sheet name="教育系统招聘人员考务费用" sheetId="5" r:id="rId1"/>
  </sheets>
  <definedNames>
    <definedName name="_xlnm.Print_Area" localSheetId="0">教育系统招聘人员考务费用!$A$1:$N$29</definedName>
    <definedName name="_xlnm.Print_Titles" localSheetId="0">教育系统招聘人员考务费用!$13:$13</definedName>
  </definedNames>
  <calcPr calcId="144525" fullCalcOnLoad="1"/>
</workbook>
</file>

<file path=xl/calcChain.xml><?xml version="1.0" encoding="utf-8"?>
<calcChain xmlns="http://schemas.openxmlformats.org/spreadsheetml/2006/main">
  <c r="K28" i="5"/>
  <c r="J28"/>
  <c r="I28"/>
  <c r="J10"/>
  <c r="J9"/>
  <c r="J8"/>
  <c r="N7"/>
  <c r="J7"/>
</calcChain>
</file>

<file path=xl/sharedStrings.xml><?xml version="1.0" encoding="utf-8"?>
<sst xmlns="http://schemas.openxmlformats.org/spreadsheetml/2006/main" count="110" uniqueCount="75">
  <si>
    <t>项目支出绩效自评表</t>
  </si>
  <si>
    <t>（2020年度）</t>
  </si>
  <si>
    <r>
      <rPr>
        <sz val="11"/>
        <color theme="1"/>
        <rFont val="宋体"/>
        <charset val="134"/>
        <scheme val="minor"/>
      </rPr>
      <t>项目联系人</t>
    </r>
    <r>
      <rPr>
        <sz val="10"/>
        <color indexed="8"/>
        <rFont val="宋体"/>
        <charset val="134"/>
      </rPr>
      <t>：田玉发</t>
    </r>
  </si>
  <si>
    <r>
      <rPr>
        <sz val="11"/>
        <color theme="1"/>
        <rFont val="宋体"/>
        <charset val="134"/>
        <scheme val="minor"/>
      </rPr>
      <t>项目联系电话</t>
    </r>
    <r>
      <rPr>
        <sz val="10"/>
        <color indexed="8"/>
        <rFont val="宋体"/>
        <charset val="134"/>
      </rPr>
      <t>：86988867</t>
    </r>
  </si>
  <si>
    <r>
      <rPr>
        <sz val="11"/>
        <color indexed="8"/>
        <rFont val="宋体"/>
        <charset val="134"/>
      </rPr>
      <t>财务联系人</t>
    </r>
    <r>
      <rPr>
        <sz val="10"/>
        <color indexed="8"/>
        <rFont val="宋体"/>
        <charset val="134"/>
      </rPr>
      <t>：崔增强</t>
    </r>
  </si>
  <si>
    <r>
      <rPr>
        <sz val="11"/>
        <color indexed="8"/>
        <rFont val="宋体"/>
        <charset val="134"/>
      </rPr>
      <t>财务联系电话</t>
    </r>
    <r>
      <rPr>
        <sz val="10"/>
        <color indexed="8"/>
        <rFont val="宋体"/>
        <charset val="134"/>
      </rPr>
      <t>：8</t>
    </r>
    <r>
      <rPr>
        <sz val="10"/>
        <color indexed="8"/>
        <rFont val="宋体"/>
        <charset val="134"/>
      </rPr>
      <t>5181711</t>
    </r>
  </si>
  <si>
    <t>项目名称</t>
  </si>
  <si>
    <t>教育系统招聘人员考务费用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</si>
  <si>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</si>
  <si>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青岛西海岸新区教育和体育局</t>
  </si>
  <si>
    <t>实施单位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</si>
  <si>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</si>
  <si>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</si>
  <si>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</si>
  <si>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</si>
  <si>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</si>
  <si>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</si>
  <si>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</si>
  <si>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</si>
  <si>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</si>
  <si>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</si>
  <si>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</si>
  <si>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</si>
  <si>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</si>
  <si>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</si>
  <si>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</si>
  <si>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根据《关于做好2020年度事业单位公开招聘工作的通知》（青人社发〔2020〕2 号）第一条第（二）款文件，顺利组织好2021年公开招聘考务工作的实施。</t>
  </si>
  <si>
    <t>共组织招聘8次，招聘总人数559名教师，岗位适配程度达标，满足个学校对师资力量的需求，确保学校正常开展教育教学活动。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</si>
  <si>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</si>
  <si>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</si>
  <si>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</si>
  <si>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</si>
  <si>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</si>
  <si>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</si>
  <si>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</si>
  <si>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</si>
  <si>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公费师范生招聘次数、人数</t>
  </si>
  <si>
    <t>2次，47人</t>
  </si>
  <si>
    <t>校园招聘次数、人数</t>
  </si>
  <si>
    <t>3次，160人</t>
  </si>
  <si>
    <t>名师、名校长、骨干教师等招聘次数人数</t>
  </si>
  <si>
    <t>2次，40人</t>
  </si>
  <si>
    <t>中小学、职业学校、幼儿园教师公开招聘次数人数</t>
  </si>
  <si>
    <t>1次，312人</t>
  </si>
  <si>
    <t>国家公费师范生实习人数</t>
  </si>
  <si>
    <t>20人</t>
  </si>
  <si>
    <t>质量指标</t>
  </si>
  <si>
    <t>岗位适配程度</t>
  </si>
  <si>
    <t>时效指标</t>
  </si>
  <si>
    <t>区局对新增教师岗位的安排及时率</t>
  </si>
  <si>
    <t>考务费发放及时</t>
  </si>
  <si>
    <t>及时</t>
  </si>
  <si>
    <t>好</t>
  </si>
  <si>
    <t>成本指标</t>
  </si>
  <si>
    <t>国家公费师范生实习费</t>
  </si>
  <si>
    <t>1000元/月/人</t>
  </si>
  <si>
    <t>考官和工作人员劳务费发放标准</t>
  </si>
  <si>
    <t>考官800元/人、工作人员300元/人</t>
  </si>
  <si>
    <t>效益指标</t>
  </si>
  <si>
    <t>社会效益</t>
  </si>
  <si>
    <t>解决学校师资短缺，满足各学校对师资力量的需求，保障教育教学正常开展</t>
  </si>
  <si>
    <t>满足</t>
  </si>
  <si>
    <t>可持续影响</t>
  </si>
  <si>
    <t>建立健全长效招聘管理机制</t>
  </si>
  <si>
    <t>健全</t>
  </si>
  <si>
    <t>满意度指标</t>
  </si>
  <si>
    <t>受益对象</t>
  </si>
  <si>
    <t>学生家长对学校师资力量配备的满意度</t>
  </si>
  <si>
    <t xml:space="preserve"> ≧95%</t>
  </si>
  <si>
    <t>服务对象</t>
  </si>
  <si>
    <t>学校对招聘教师能否胜任的满意度</t>
  </si>
  <si>
    <t>绩 效 自 评 总 得 分</t>
  </si>
  <si>
    <t>预算单位
和
主管部门
签字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</si>
  <si>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 </t>
    </r>
    <r>
      <rPr>
        <sz val="10"/>
        <color indexed="8"/>
        <rFont val="宋体"/>
        <charset val="134"/>
      </rPr>
      <t>年   月   日</t>
    </r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</si>
  <si>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indexed="8"/>
        <rFont val="宋体"/>
        <charset val="134"/>
      </rPr>
      <t xml:space="preserve">
                              </t>
    </r>
    <r>
      <rPr>
        <sz val="10"/>
        <color indexed="8"/>
        <rFont val="宋体"/>
        <charset val="134"/>
      </rPr>
      <t>年   月   日</t>
    </r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</si>
</sst>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8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0" fillId="2" borderId="0" xfId="0" applyFill="1">
      <alignment vertical="center"/>
    </xf>
    <xf numFmtId="176" fontId="3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/>
    <xf numFmtId="0" fontId="0" fillId="0" borderId="6" xfId="0" applyBorder="1" applyAlignment="1"/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/>
    </xf>
    <xf numFmtId="10" fontId="3" fillId="3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76" fontId="3" fillId="0" borderId="3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right" vertical="center" wrapText="1"/>
    </xf>
    <xf numFmtId="176" fontId="3" fillId="0" borderId="3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horizontal="right" vertical="center"/>
    </xf>
    <xf numFmtId="176" fontId="3" fillId="0" borderId="5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right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tabSelected="1" zoomScaleNormal="120" workbookViewId="0">
      <pane ySplit="4" topLeftCell="A5" activePane="bottomLeft" state="frozenSplit"/>
      <selection pane="bottomLeft" activeCell="M16" sqref="M16:N16"/>
    </sheetView>
  </sheetViews>
  <sheetFormatPr defaultColWidth="9" defaultRowHeight="13.5"/>
  <cols>
    <col min="1" max="1" width="10.375" customWidth="1"/>
    <col min="2" max="2" width="10.25" customWidth="1"/>
    <col min="3" max="3" width="15.625" style="2" customWidth="1"/>
    <col min="4" max="4" width="9.625" style="2" customWidth="1"/>
    <col min="5" max="5" width="5" style="2" customWidth="1"/>
    <col min="6" max="6" width="5.625" style="2" customWidth="1"/>
    <col min="7" max="7" width="5.625" customWidth="1"/>
    <col min="8" max="8" width="6.75" customWidth="1"/>
    <col min="9" max="9" width="4.625" customWidth="1"/>
    <col min="10" max="10" width="6.625" customWidth="1"/>
    <col min="11" max="11" width="4" customWidth="1"/>
    <col min="12" max="13" width="3.625" customWidth="1"/>
    <col min="14" max="14" width="7.25" customWidth="1"/>
  </cols>
  <sheetData>
    <row r="1" spans="1:14" ht="27">
      <c r="A1" s="22" t="s">
        <v>0</v>
      </c>
      <c r="B1" s="22"/>
      <c r="C1" s="23"/>
      <c r="D1" s="23"/>
      <c r="E1" s="23"/>
      <c r="F1" s="23"/>
      <c r="G1" s="22"/>
      <c r="H1" s="22"/>
      <c r="I1" s="22"/>
      <c r="J1" s="22"/>
      <c r="K1" s="22"/>
      <c r="L1" s="22"/>
      <c r="M1" s="22"/>
      <c r="N1" s="22"/>
    </row>
    <row r="2" spans="1:14" ht="15.95" customHeight="1">
      <c r="A2" s="24" t="s">
        <v>1</v>
      </c>
      <c r="B2" s="24"/>
      <c r="C2" s="25"/>
      <c r="D2" s="25"/>
      <c r="E2" s="25"/>
      <c r="F2" s="25"/>
      <c r="G2" s="24"/>
      <c r="H2" s="24"/>
      <c r="I2" s="24"/>
      <c r="J2" s="24"/>
      <c r="K2" s="24"/>
      <c r="L2" s="24"/>
      <c r="M2" s="24"/>
      <c r="N2" s="24"/>
    </row>
    <row r="3" spans="1:14" ht="24" customHeight="1">
      <c r="A3" s="26" t="s">
        <v>2</v>
      </c>
      <c r="B3" s="27"/>
      <c r="C3" s="26" t="s">
        <v>3</v>
      </c>
      <c r="D3" s="27"/>
      <c r="E3" s="27"/>
      <c r="F3" s="28" t="s">
        <v>4</v>
      </c>
      <c r="G3" s="27"/>
      <c r="H3" s="27"/>
      <c r="I3" s="27"/>
      <c r="J3" s="29" t="s">
        <v>5</v>
      </c>
      <c r="K3" s="30"/>
      <c r="L3" s="30"/>
      <c r="M3" s="30"/>
      <c r="N3" s="30"/>
    </row>
    <row r="4" spans="1:14" ht="24" customHeight="1">
      <c r="A4" s="21" t="s">
        <v>6</v>
      </c>
      <c r="B4" s="21"/>
      <c r="C4" s="31" t="s">
        <v>7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ht="24" customHeight="1">
      <c r="A5" s="20" t="s">
        <v>8</v>
      </c>
      <c r="B5" s="21"/>
      <c r="C5" s="20" t="s">
        <v>9</v>
      </c>
      <c r="D5" s="20"/>
      <c r="E5" s="20"/>
      <c r="F5" s="20"/>
      <c r="G5" s="20" t="s">
        <v>10</v>
      </c>
      <c r="H5" s="20"/>
      <c r="I5" s="20" t="s">
        <v>9</v>
      </c>
      <c r="J5" s="20"/>
      <c r="K5" s="20"/>
      <c r="L5" s="20"/>
      <c r="M5" s="20"/>
      <c r="N5" s="20"/>
    </row>
    <row r="6" spans="1:14" ht="24" customHeight="1">
      <c r="A6" s="20" t="s">
        <v>11</v>
      </c>
      <c r="B6" s="20"/>
      <c r="C6" s="3" t="s">
        <v>12</v>
      </c>
      <c r="D6" s="21" t="s">
        <v>13</v>
      </c>
      <c r="E6" s="21"/>
      <c r="F6" s="21"/>
      <c r="G6" s="21" t="s">
        <v>14</v>
      </c>
      <c r="H6" s="21"/>
      <c r="I6" s="21"/>
      <c r="J6" s="21" t="s">
        <v>15</v>
      </c>
      <c r="K6" s="21"/>
      <c r="L6" s="34" t="s">
        <v>16</v>
      </c>
      <c r="M6" s="35"/>
      <c r="N6" s="3" t="s">
        <v>17</v>
      </c>
    </row>
    <row r="7" spans="1:14" ht="18" customHeight="1">
      <c r="A7" s="36" t="s">
        <v>18</v>
      </c>
      <c r="B7" s="36"/>
      <c r="C7" s="5">
        <v>37</v>
      </c>
      <c r="D7" s="37">
        <v>37</v>
      </c>
      <c r="E7" s="38"/>
      <c r="F7" s="39"/>
      <c r="G7" s="37">
        <v>37</v>
      </c>
      <c r="H7" s="38"/>
      <c r="I7" s="39"/>
      <c r="J7" s="33">
        <f>IF(G7=0,0,G7/D7)</f>
        <v>1</v>
      </c>
      <c r="K7" s="33"/>
      <c r="L7" s="40">
        <v>10</v>
      </c>
      <c r="M7" s="41"/>
      <c r="N7" s="13">
        <f>10*J7</f>
        <v>10</v>
      </c>
    </row>
    <row r="8" spans="1:14" ht="18" customHeight="1">
      <c r="A8" s="43" t="s">
        <v>19</v>
      </c>
      <c r="B8" s="43"/>
      <c r="C8" s="5">
        <v>37</v>
      </c>
      <c r="D8" s="32">
        <v>37</v>
      </c>
      <c r="E8" s="32"/>
      <c r="F8" s="32"/>
      <c r="G8" s="32">
        <v>37</v>
      </c>
      <c r="H8" s="32"/>
      <c r="I8" s="32"/>
      <c r="J8" s="33">
        <f>IF(G8=0,0,G8/D8)</f>
        <v>1</v>
      </c>
      <c r="K8" s="33"/>
      <c r="L8" s="34" t="s">
        <v>20</v>
      </c>
      <c r="M8" s="35"/>
      <c r="N8" s="3" t="s">
        <v>20</v>
      </c>
    </row>
    <row r="9" spans="1:14" ht="18" customHeight="1">
      <c r="A9" s="43" t="s">
        <v>21</v>
      </c>
      <c r="B9" s="43"/>
      <c r="C9" s="6"/>
      <c r="D9" s="44"/>
      <c r="E9" s="45"/>
      <c r="F9" s="46"/>
      <c r="G9" s="42"/>
      <c r="H9" s="42"/>
      <c r="I9" s="42"/>
      <c r="J9" s="33">
        <f>IF(G9=0,0,G9/D9)</f>
        <v>0</v>
      </c>
      <c r="K9" s="33"/>
      <c r="L9" s="34" t="s">
        <v>20</v>
      </c>
      <c r="M9" s="35"/>
      <c r="N9" s="3" t="s">
        <v>20</v>
      </c>
    </row>
    <row r="10" spans="1:14" ht="18" customHeight="1">
      <c r="A10" s="43" t="s">
        <v>22</v>
      </c>
      <c r="B10" s="43"/>
      <c r="C10" s="6"/>
      <c r="D10" s="56"/>
      <c r="E10" s="56"/>
      <c r="F10" s="56"/>
      <c r="G10" s="42"/>
      <c r="H10" s="42"/>
      <c r="I10" s="42"/>
      <c r="J10" s="33">
        <f>IF(G10=0,0,G10/D10)</f>
        <v>0</v>
      </c>
      <c r="K10" s="33"/>
      <c r="L10" s="34" t="s">
        <v>20</v>
      </c>
      <c r="M10" s="35"/>
      <c r="N10" s="3" t="s">
        <v>20</v>
      </c>
    </row>
    <row r="11" spans="1:14" ht="18" customHeight="1">
      <c r="A11" s="20" t="s">
        <v>23</v>
      </c>
      <c r="B11" s="20" t="s">
        <v>24</v>
      </c>
      <c r="C11" s="43"/>
      <c r="D11" s="43"/>
      <c r="E11" s="43"/>
      <c r="F11" s="43"/>
      <c r="G11" s="21" t="s">
        <v>25</v>
      </c>
      <c r="H11" s="21"/>
      <c r="I11" s="21"/>
      <c r="J11" s="21"/>
      <c r="K11" s="21"/>
      <c r="L11" s="21"/>
      <c r="M11" s="21"/>
      <c r="N11" s="21"/>
    </row>
    <row r="12" spans="1:14" ht="66" customHeight="1">
      <c r="A12" s="20"/>
      <c r="B12" s="53" t="s">
        <v>26</v>
      </c>
      <c r="C12" s="54"/>
      <c r="D12" s="54"/>
      <c r="E12" s="54"/>
      <c r="F12" s="54"/>
      <c r="G12" s="55" t="s">
        <v>27</v>
      </c>
      <c r="H12" s="55"/>
      <c r="I12" s="55"/>
      <c r="J12" s="55"/>
      <c r="K12" s="55"/>
      <c r="L12" s="55"/>
      <c r="M12" s="55"/>
      <c r="N12" s="55"/>
    </row>
    <row r="13" spans="1:14" ht="27.95" customHeight="1">
      <c r="A13" s="4" t="s">
        <v>28</v>
      </c>
      <c r="B13" s="4" t="s">
        <v>29</v>
      </c>
      <c r="C13" s="31" t="s">
        <v>30</v>
      </c>
      <c r="D13" s="31"/>
      <c r="E13" s="43" t="s">
        <v>31</v>
      </c>
      <c r="F13" s="43"/>
      <c r="G13" s="20" t="s">
        <v>32</v>
      </c>
      <c r="H13" s="20"/>
      <c r="I13" s="4" t="s">
        <v>16</v>
      </c>
      <c r="J13" s="3" t="s">
        <v>17</v>
      </c>
      <c r="K13" s="20" t="s">
        <v>33</v>
      </c>
      <c r="L13" s="20"/>
      <c r="M13" s="20"/>
      <c r="N13" s="20"/>
    </row>
    <row r="14" spans="1:14" s="1" customFormat="1" ht="20.25" customHeight="1">
      <c r="A14" s="7" t="s">
        <v>34</v>
      </c>
      <c r="B14" s="7" t="s">
        <v>35</v>
      </c>
      <c r="C14" s="49" t="s">
        <v>36</v>
      </c>
      <c r="D14" s="50"/>
      <c r="E14" s="51" t="s">
        <v>37</v>
      </c>
      <c r="F14" s="52"/>
      <c r="G14" s="51" t="s">
        <v>37</v>
      </c>
      <c r="H14" s="52"/>
      <c r="I14" s="14">
        <v>5</v>
      </c>
      <c r="J14" s="14">
        <v>5</v>
      </c>
      <c r="K14" s="57"/>
      <c r="L14" s="47"/>
      <c r="M14" s="47"/>
      <c r="N14" s="48"/>
    </row>
    <row r="15" spans="1:14" s="1" customFormat="1" ht="18" customHeight="1">
      <c r="A15" s="7" t="s">
        <v>34</v>
      </c>
      <c r="B15" s="7" t="s">
        <v>35</v>
      </c>
      <c r="C15" s="49" t="s">
        <v>38</v>
      </c>
      <c r="D15" s="50"/>
      <c r="E15" s="51" t="s">
        <v>39</v>
      </c>
      <c r="F15" s="52"/>
      <c r="G15" s="51" t="s">
        <v>39</v>
      </c>
      <c r="H15" s="52"/>
      <c r="I15" s="14">
        <v>6</v>
      </c>
      <c r="J15" s="14">
        <v>6</v>
      </c>
      <c r="K15" s="57"/>
      <c r="L15" s="47"/>
      <c r="M15" s="47"/>
      <c r="N15" s="48"/>
    </row>
    <row r="16" spans="1:14" s="1" customFormat="1" ht="26.1" customHeight="1">
      <c r="A16" s="7" t="s">
        <v>34</v>
      </c>
      <c r="B16" s="7" t="s">
        <v>35</v>
      </c>
      <c r="C16" s="49" t="s">
        <v>40</v>
      </c>
      <c r="D16" s="50"/>
      <c r="E16" s="51" t="s">
        <v>41</v>
      </c>
      <c r="F16" s="52"/>
      <c r="G16" s="51" t="s">
        <v>41</v>
      </c>
      <c r="H16" s="52"/>
      <c r="I16" s="14">
        <v>5</v>
      </c>
      <c r="J16" s="14">
        <v>5</v>
      </c>
      <c r="K16" s="57"/>
      <c r="L16" s="47"/>
      <c r="M16" s="47"/>
      <c r="N16" s="48"/>
    </row>
    <row r="17" spans="1:14" s="1" customFormat="1" ht="26.1" customHeight="1">
      <c r="A17" s="7" t="s">
        <v>34</v>
      </c>
      <c r="B17" s="7" t="s">
        <v>35</v>
      </c>
      <c r="C17" s="49" t="s">
        <v>42</v>
      </c>
      <c r="D17" s="50"/>
      <c r="E17" s="51" t="s">
        <v>43</v>
      </c>
      <c r="F17" s="52"/>
      <c r="G17" s="51" t="s">
        <v>43</v>
      </c>
      <c r="H17" s="52"/>
      <c r="I17" s="14">
        <v>5</v>
      </c>
      <c r="J17" s="14">
        <v>4.8</v>
      </c>
      <c r="K17" s="57"/>
      <c r="L17" s="47"/>
      <c r="M17" s="47"/>
      <c r="N17" s="48"/>
    </row>
    <row r="18" spans="1:14" s="1" customFormat="1" ht="20.25" customHeight="1">
      <c r="A18" s="7" t="s">
        <v>34</v>
      </c>
      <c r="B18" s="7" t="s">
        <v>35</v>
      </c>
      <c r="C18" s="49" t="s">
        <v>44</v>
      </c>
      <c r="D18" s="50"/>
      <c r="E18" s="51" t="s">
        <v>45</v>
      </c>
      <c r="F18" s="52"/>
      <c r="G18" s="51" t="s">
        <v>45</v>
      </c>
      <c r="H18" s="52"/>
      <c r="I18" s="14">
        <v>5</v>
      </c>
      <c r="J18" s="14">
        <v>5</v>
      </c>
      <c r="K18" s="57"/>
      <c r="L18" s="47"/>
      <c r="M18" s="47"/>
      <c r="N18" s="48"/>
    </row>
    <row r="19" spans="1:14" s="1" customFormat="1" ht="19.5" customHeight="1">
      <c r="A19" s="7" t="s">
        <v>34</v>
      </c>
      <c r="B19" s="7" t="s">
        <v>46</v>
      </c>
      <c r="C19" s="49" t="s">
        <v>47</v>
      </c>
      <c r="D19" s="50"/>
      <c r="E19" s="58">
        <v>1</v>
      </c>
      <c r="F19" s="59"/>
      <c r="G19" s="58">
        <v>1</v>
      </c>
      <c r="H19" s="59"/>
      <c r="I19" s="14">
        <v>4</v>
      </c>
      <c r="J19" s="14">
        <v>4</v>
      </c>
      <c r="K19" s="57"/>
      <c r="L19" s="47"/>
      <c r="M19" s="47"/>
      <c r="N19" s="48"/>
    </row>
    <row r="20" spans="1:14" s="1" customFormat="1" ht="21.75" customHeight="1">
      <c r="A20" s="7" t="s">
        <v>34</v>
      </c>
      <c r="B20" s="7" t="s">
        <v>48</v>
      </c>
      <c r="C20" s="49" t="s">
        <v>49</v>
      </c>
      <c r="D20" s="50"/>
      <c r="E20" s="58">
        <v>0.9</v>
      </c>
      <c r="F20" s="52"/>
      <c r="G20" s="58">
        <v>0.9</v>
      </c>
      <c r="H20" s="52"/>
      <c r="I20" s="14">
        <v>5</v>
      </c>
      <c r="J20" s="14">
        <v>5</v>
      </c>
      <c r="K20" s="57"/>
      <c r="L20" s="47"/>
      <c r="M20" s="47"/>
      <c r="N20" s="48"/>
    </row>
    <row r="21" spans="1:14" s="1" customFormat="1" ht="18" customHeight="1">
      <c r="A21" s="7" t="s">
        <v>34</v>
      </c>
      <c r="B21" s="7" t="s">
        <v>48</v>
      </c>
      <c r="C21" s="49" t="s">
        <v>50</v>
      </c>
      <c r="D21" s="50"/>
      <c r="E21" s="60" t="s">
        <v>51</v>
      </c>
      <c r="F21" s="61"/>
      <c r="G21" s="60" t="s">
        <v>52</v>
      </c>
      <c r="H21" s="61"/>
      <c r="I21" s="14">
        <v>5</v>
      </c>
      <c r="J21" s="14">
        <v>5</v>
      </c>
      <c r="K21" s="57"/>
      <c r="L21" s="47"/>
      <c r="M21" s="47"/>
      <c r="N21" s="48"/>
    </row>
    <row r="22" spans="1:14" s="1" customFormat="1" ht="21.75" customHeight="1">
      <c r="A22" s="7" t="s">
        <v>34</v>
      </c>
      <c r="B22" s="7" t="s">
        <v>53</v>
      </c>
      <c r="C22" s="49" t="s">
        <v>54</v>
      </c>
      <c r="D22" s="50"/>
      <c r="E22" s="49" t="s">
        <v>55</v>
      </c>
      <c r="F22" s="50"/>
      <c r="G22" s="49" t="s">
        <v>55</v>
      </c>
      <c r="H22" s="50"/>
      <c r="I22" s="14">
        <v>5</v>
      </c>
      <c r="J22" s="14">
        <v>5</v>
      </c>
      <c r="K22" s="57"/>
      <c r="L22" s="47"/>
      <c r="M22" s="47"/>
      <c r="N22" s="48"/>
    </row>
    <row r="23" spans="1:14" s="1" customFormat="1" ht="36" customHeight="1">
      <c r="A23" s="7" t="s">
        <v>34</v>
      </c>
      <c r="B23" s="7" t="s">
        <v>53</v>
      </c>
      <c r="C23" s="49" t="s">
        <v>56</v>
      </c>
      <c r="D23" s="50"/>
      <c r="E23" s="49" t="s">
        <v>57</v>
      </c>
      <c r="F23" s="50"/>
      <c r="G23" s="49" t="s">
        <v>57</v>
      </c>
      <c r="H23" s="50"/>
      <c r="I23" s="14">
        <v>5</v>
      </c>
      <c r="J23" s="14">
        <v>5</v>
      </c>
      <c r="K23" s="57"/>
      <c r="L23" s="47"/>
      <c r="M23" s="47"/>
      <c r="N23" s="48"/>
    </row>
    <row r="24" spans="1:14" s="1" customFormat="1" ht="38.25" customHeight="1">
      <c r="A24" s="7" t="s">
        <v>58</v>
      </c>
      <c r="B24" s="7" t="s">
        <v>59</v>
      </c>
      <c r="C24" s="49" t="s">
        <v>60</v>
      </c>
      <c r="D24" s="50"/>
      <c r="E24" s="58" t="s">
        <v>61</v>
      </c>
      <c r="F24" s="59"/>
      <c r="G24" s="58" t="s">
        <v>52</v>
      </c>
      <c r="H24" s="59"/>
      <c r="I24" s="14">
        <v>20</v>
      </c>
      <c r="J24" s="14">
        <v>19</v>
      </c>
      <c r="K24" s="57"/>
      <c r="L24" s="47"/>
      <c r="M24" s="47"/>
      <c r="N24" s="48"/>
    </row>
    <row r="25" spans="1:14" s="1" customFormat="1" ht="22.5" customHeight="1">
      <c r="A25" s="7" t="s">
        <v>58</v>
      </c>
      <c r="B25" s="7" t="s">
        <v>62</v>
      </c>
      <c r="C25" s="49" t="s">
        <v>63</v>
      </c>
      <c r="D25" s="50"/>
      <c r="E25" s="58" t="s">
        <v>64</v>
      </c>
      <c r="F25" s="59"/>
      <c r="G25" s="58" t="s">
        <v>52</v>
      </c>
      <c r="H25" s="59"/>
      <c r="I25" s="14">
        <v>10</v>
      </c>
      <c r="J25" s="14">
        <v>9.8000000000000007</v>
      </c>
      <c r="K25" s="57"/>
      <c r="L25" s="47"/>
      <c r="M25" s="47"/>
      <c r="N25" s="48"/>
    </row>
    <row r="26" spans="1:14" s="1" customFormat="1" ht="26.1" customHeight="1">
      <c r="A26" s="7" t="s">
        <v>65</v>
      </c>
      <c r="B26" s="7" t="s">
        <v>66</v>
      </c>
      <c r="C26" s="62" t="s">
        <v>67</v>
      </c>
      <c r="D26" s="66"/>
      <c r="E26" s="67" t="s">
        <v>68</v>
      </c>
      <c r="F26" s="68"/>
      <c r="G26" s="67" t="s">
        <v>68</v>
      </c>
      <c r="H26" s="68"/>
      <c r="I26" s="14">
        <v>4</v>
      </c>
      <c r="J26" s="14">
        <v>3.8</v>
      </c>
      <c r="K26" s="57"/>
      <c r="L26" s="47"/>
      <c r="M26" s="47"/>
      <c r="N26" s="48"/>
    </row>
    <row r="27" spans="1:14" s="1" customFormat="1" ht="26.1" customHeight="1">
      <c r="A27" s="7" t="s">
        <v>65</v>
      </c>
      <c r="B27" s="7" t="s">
        <v>69</v>
      </c>
      <c r="C27" s="62" t="s">
        <v>70</v>
      </c>
      <c r="D27" s="63"/>
      <c r="E27" s="64">
        <v>1</v>
      </c>
      <c r="F27" s="65"/>
      <c r="G27" s="64">
        <v>1</v>
      </c>
      <c r="H27" s="65"/>
      <c r="I27" s="14">
        <v>6</v>
      </c>
      <c r="J27" s="14">
        <v>6</v>
      </c>
      <c r="K27" s="15"/>
      <c r="L27" s="16"/>
      <c r="M27" s="16"/>
      <c r="N27" s="17"/>
    </row>
    <row r="28" spans="1:14" ht="18" customHeight="1">
      <c r="A28" s="71" t="s">
        <v>71</v>
      </c>
      <c r="B28" s="72"/>
      <c r="C28" s="73"/>
      <c r="D28" s="73"/>
      <c r="E28" s="73"/>
      <c r="F28" s="73"/>
      <c r="G28" s="72"/>
      <c r="H28" s="74"/>
      <c r="I28" s="18">
        <f>SUM(I14:I26)+10</f>
        <v>94</v>
      </c>
      <c r="J28" s="19">
        <f>SUM(J14:J27)+N7</f>
        <v>98.4</v>
      </c>
      <c r="K28" s="75" t="str">
        <f>IF(J28&gt;=90,"优秀",IF(J28&gt;=80,"良好",IF(J28&gt;=70,"一般",IF(J28=0,"自动评级","较差"))))</f>
        <v>优秀</v>
      </c>
      <c r="L28" s="76"/>
      <c r="M28" s="76"/>
      <c r="N28" s="77"/>
    </row>
    <row r="29" spans="1:14" ht="56.1" customHeight="1">
      <c r="A29" s="8" t="s">
        <v>72</v>
      </c>
      <c r="B29" s="78" t="s">
        <v>73</v>
      </c>
      <c r="C29" s="79"/>
      <c r="D29" s="79"/>
      <c r="E29" s="79"/>
      <c r="F29" s="79"/>
      <c r="G29" s="78" t="s">
        <v>74</v>
      </c>
      <c r="H29" s="80"/>
      <c r="I29" s="80"/>
      <c r="J29" s="80"/>
      <c r="K29" s="80"/>
      <c r="L29" s="80"/>
      <c r="M29" s="80"/>
      <c r="N29" s="80"/>
    </row>
    <row r="30" spans="1:14" ht="12.95" customHeight="1">
      <c r="A30" s="9"/>
      <c r="B30" s="81"/>
      <c r="C30" s="82"/>
      <c r="D30" s="82"/>
      <c r="E30" s="82"/>
      <c r="F30" s="82"/>
      <c r="G30" s="81"/>
      <c r="H30" s="81"/>
      <c r="I30" s="81"/>
      <c r="J30" s="81"/>
      <c r="K30" s="81"/>
      <c r="L30" s="81"/>
      <c r="M30" s="81"/>
      <c r="N30" s="81"/>
    </row>
    <row r="31" spans="1:14" ht="12.95" customHeight="1">
      <c r="A31" s="10"/>
      <c r="B31" s="83"/>
      <c r="C31" s="84"/>
      <c r="D31" s="84"/>
      <c r="E31" s="84"/>
      <c r="F31" s="84"/>
      <c r="G31" s="83"/>
      <c r="H31" s="83"/>
      <c r="I31" s="83"/>
      <c r="J31" s="83"/>
      <c r="K31" s="83"/>
      <c r="L31" s="83"/>
      <c r="M31" s="83"/>
      <c r="N31" s="83"/>
    </row>
    <row r="32" spans="1:14" ht="12.95" customHeight="1">
      <c r="A32" s="11"/>
      <c r="B32" s="83"/>
      <c r="C32" s="84"/>
      <c r="D32" s="84"/>
      <c r="E32" s="84"/>
      <c r="F32" s="84"/>
      <c r="G32" s="83"/>
      <c r="H32" s="83"/>
      <c r="I32" s="83"/>
      <c r="J32" s="83"/>
      <c r="K32" s="83"/>
      <c r="L32" s="83"/>
      <c r="M32" s="83"/>
      <c r="N32" s="83"/>
    </row>
    <row r="33" spans="1:14" hidden="1">
      <c r="A33" s="12"/>
    </row>
    <row r="34" spans="1:14">
      <c r="A34" s="11"/>
      <c r="B34" s="69"/>
      <c r="C34" s="70"/>
      <c r="D34" s="70"/>
      <c r="E34" s="70"/>
      <c r="F34" s="70"/>
      <c r="G34" s="69"/>
      <c r="H34" s="69"/>
      <c r="I34" s="69"/>
      <c r="J34" s="69"/>
      <c r="K34" s="69"/>
      <c r="L34" s="69"/>
      <c r="M34" s="69"/>
      <c r="N34" s="69"/>
    </row>
    <row r="35" spans="1:14">
      <c r="A35" s="11"/>
      <c r="B35" s="69"/>
      <c r="C35" s="70"/>
      <c r="D35" s="70"/>
      <c r="E35" s="70"/>
      <c r="F35" s="70"/>
      <c r="G35" s="69"/>
      <c r="H35" s="69"/>
      <c r="I35" s="69"/>
      <c r="J35" s="69"/>
      <c r="K35" s="69"/>
      <c r="L35" s="69"/>
      <c r="M35" s="69"/>
      <c r="N35" s="69"/>
    </row>
    <row r="36" spans="1:14">
      <c r="B36" s="69"/>
      <c r="C36" s="70"/>
      <c r="D36" s="70"/>
      <c r="E36" s="70"/>
      <c r="F36" s="70"/>
      <c r="G36" s="69"/>
      <c r="H36" s="69"/>
      <c r="I36" s="69"/>
      <c r="J36" s="69"/>
      <c r="K36" s="69"/>
      <c r="L36" s="69"/>
      <c r="M36" s="69"/>
      <c r="N36" s="69"/>
    </row>
  </sheetData>
  <mergeCells count="124">
    <mergeCell ref="B34:N34"/>
    <mergeCell ref="B35:N35"/>
    <mergeCell ref="E26:F26"/>
    <mergeCell ref="G26:H26"/>
    <mergeCell ref="B36:N36"/>
    <mergeCell ref="A28:H28"/>
    <mergeCell ref="K28:N28"/>
    <mergeCell ref="B29:F29"/>
    <mergeCell ref="G29:N29"/>
    <mergeCell ref="B30:N30"/>
    <mergeCell ref="B31:N31"/>
    <mergeCell ref="B32:N32"/>
    <mergeCell ref="K26:L26"/>
    <mergeCell ref="M26:N26"/>
    <mergeCell ref="A11:A12"/>
    <mergeCell ref="C27:D27"/>
    <mergeCell ref="E27:F27"/>
    <mergeCell ref="G27:H27"/>
    <mergeCell ref="C25:D25"/>
    <mergeCell ref="E25:F25"/>
    <mergeCell ref="G25:H25"/>
    <mergeCell ref="C26:D26"/>
    <mergeCell ref="C24:D24"/>
    <mergeCell ref="E24:F24"/>
    <mergeCell ref="G24:H24"/>
    <mergeCell ref="K24:L24"/>
    <mergeCell ref="K25:L25"/>
    <mergeCell ref="M25:N25"/>
    <mergeCell ref="C23:D23"/>
    <mergeCell ref="E23:F23"/>
    <mergeCell ref="G23:H23"/>
    <mergeCell ref="K23:L23"/>
    <mergeCell ref="M23:N23"/>
    <mergeCell ref="C22:D22"/>
    <mergeCell ref="E22:F22"/>
    <mergeCell ref="M24:N24"/>
    <mergeCell ref="G22:H22"/>
    <mergeCell ref="K22:L22"/>
    <mergeCell ref="M20:N20"/>
    <mergeCell ref="M21:N21"/>
    <mergeCell ref="M22:N22"/>
    <mergeCell ref="C20:D20"/>
    <mergeCell ref="E20:F20"/>
    <mergeCell ref="G20:H20"/>
    <mergeCell ref="K20:L20"/>
    <mergeCell ref="C21:D21"/>
    <mergeCell ref="E21:F21"/>
    <mergeCell ref="G21:H21"/>
    <mergeCell ref="K21:L21"/>
    <mergeCell ref="M18:N18"/>
    <mergeCell ref="C19:D19"/>
    <mergeCell ref="E19:F19"/>
    <mergeCell ref="G19:H19"/>
    <mergeCell ref="K19:L19"/>
    <mergeCell ref="M19:N19"/>
    <mergeCell ref="C18:D18"/>
    <mergeCell ref="E18:F18"/>
    <mergeCell ref="G18:H18"/>
    <mergeCell ref="K18:L18"/>
    <mergeCell ref="C17:D17"/>
    <mergeCell ref="E17:F17"/>
    <mergeCell ref="G17:H17"/>
    <mergeCell ref="K17:L17"/>
    <mergeCell ref="M17:N17"/>
    <mergeCell ref="C16:D16"/>
    <mergeCell ref="E16:F16"/>
    <mergeCell ref="G16:H16"/>
    <mergeCell ref="K16:L16"/>
    <mergeCell ref="C13:D13"/>
    <mergeCell ref="E13:F13"/>
    <mergeCell ref="G13:H13"/>
    <mergeCell ref="K13:N13"/>
    <mergeCell ref="M14:N14"/>
    <mergeCell ref="M16:N16"/>
    <mergeCell ref="C15:D15"/>
    <mergeCell ref="E15:F15"/>
    <mergeCell ref="G15:H15"/>
    <mergeCell ref="K15:L15"/>
    <mergeCell ref="G14:H14"/>
    <mergeCell ref="K14:L14"/>
    <mergeCell ref="M15:N15"/>
    <mergeCell ref="C14:D14"/>
    <mergeCell ref="E14:F14"/>
    <mergeCell ref="L10:M10"/>
    <mergeCell ref="B11:F11"/>
    <mergeCell ref="G11:N11"/>
    <mergeCell ref="B12:F12"/>
    <mergeCell ref="G12:N12"/>
    <mergeCell ref="A10:B10"/>
    <mergeCell ref="D10:F10"/>
    <mergeCell ref="G10:I10"/>
    <mergeCell ref="J10:K10"/>
    <mergeCell ref="L8:M8"/>
    <mergeCell ref="A9:B9"/>
    <mergeCell ref="D9:F9"/>
    <mergeCell ref="G9:I9"/>
    <mergeCell ref="J9:K9"/>
    <mergeCell ref="L9:M9"/>
    <mergeCell ref="A8:B8"/>
    <mergeCell ref="D8:F8"/>
    <mergeCell ref="A4:B4"/>
    <mergeCell ref="C4:N4"/>
    <mergeCell ref="G8:I8"/>
    <mergeCell ref="J8:K8"/>
    <mergeCell ref="L6:M6"/>
    <mergeCell ref="A7:B7"/>
    <mergeCell ref="D7:F7"/>
    <mergeCell ref="G7:I7"/>
    <mergeCell ref="J7:K7"/>
    <mergeCell ref="L7:M7"/>
    <mergeCell ref="A1:N1"/>
    <mergeCell ref="A2:N2"/>
    <mergeCell ref="A3:B3"/>
    <mergeCell ref="C3:E3"/>
    <mergeCell ref="F3:I3"/>
    <mergeCell ref="J3:N3"/>
    <mergeCell ref="A5:B5"/>
    <mergeCell ref="C5:F5"/>
    <mergeCell ref="G5:H5"/>
    <mergeCell ref="I5:N5"/>
    <mergeCell ref="G6:I6"/>
    <mergeCell ref="J6:K6"/>
    <mergeCell ref="A6:B6"/>
    <mergeCell ref="D6:F6"/>
  </mergeCells>
  <phoneticPr fontId="10" type="noConversion"/>
  <dataValidations count="4">
    <dataValidation type="list" allowBlank="1" showInputMessage="1" showErrorMessage="1" sqref="A14:A27">
      <formula1>"产出指标,效益指标,满意度指标"</formula1>
    </dataValidation>
    <dataValidation type="list" allowBlank="1" showInputMessage="1" showErrorMessage="1" sqref="B14:B27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27">
      <formula1>"政策变动,客观条件,项目执行,预算编制,目标设置,其他原因"</formula1>
    </dataValidation>
    <dataValidation type="list" allowBlank="1" showInputMessage="1" showErrorMessage="1" sqref="M14:N27">
      <formula1>"收回资金,控制拨款,调整预算,完善政策,调整目标,加强管理,其他措施"</formula1>
    </dataValidation>
  </dataValidations>
  <printOptions horizontalCentered="1"/>
  <pageMargins left="0.27" right="0.39370078740157499" top="0.55118110236220497" bottom="0.35433070866141703" header="0.31496062992126" footer="0.27559055118110198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教育系统招聘人员考务费用</vt:lpstr>
      <vt:lpstr>教育系统招聘人员考务费用!Print_Area</vt:lpstr>
      <vt:lpstr>教育系统招聘人员考务费用!Print_Titles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2021-10-22T08:55:30Z</cp:lastPrinted>
  <dcterms:created xsi:type="dcterms:W3CDTF">2019-07-08T16:04:00Z</dcterms:created>
  <dcterms:modified xsi:type="dcterms:W3CDTF">2021-10-22T08:55:41Z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5E2DF115B2C146A69AF95106243C7878</vt:lpwstr>
  </property>
</Properties>
</file>